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Recape - Diversas avenidads\"/>
    </mc:Choice>
  </mc:AlternateContent>
  <xr:revisionPtr revIDLastSave="0" documentId="13_ncr:1_{5F9203B5-3747-48D4-BA98-CC0F59003C2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G14" i="1" s="1"/>
  <c r="H14" i="1" s="1"/>
  <c r="G12" i="1"/>
  <c r="H12" i="1" s="1"/>
  <c r="G13" i="1"/>
  <c r="H13" i="1" s="1"/>
  <c r="G10" i="1"/>
  <c r="H10" i="1" s="1"/>
  <c r="H16" i="1" l="1"/>
  <c r="H11" i="1"/>
  <c r="G16" i="1"/>
</calcChain>
</file>

<file path=xl/sharedStrings.xml><?xml version="1.0" encoding="utf-8"?>
<sst xmlns="http://schemas.openxmlformats.org/spreadsheetml/2006/main" count="36" uniqueCount="33">
  <si>
    <t>1.1</t>
  </si>
  <si>
    <t>PREFEITURA MUNICIPAL DE CAFELÂNDIA</t>
  </si>
  <si>
    <t>DIRETORIA MUNICIPAL DE OBRAS, INFRAESTRUTURA E URBANISMO</t>
  </si>
  <si>
    <t xml:space="preserve">Total </t>
  </si>
  <si>
    <t>QNT</t>
  </si>
  <si>
    <t>UNID</t>
  </si>
  <si>
    <t>VLR UNI</t>
  </si>
  <si>
    <t>VLR TOTAL</t>
  </si>
  <si>
    <t>2.1</t>
  </si>
  <si>
    <t>54.03.210</t>
  </si>
  <si>
    <t>Camada de rolamento em Concreto Betuminoso usinado a quente -CBUQ</t>
  </si>
  <si>
    <t>54.03.230</t>
  </si>
  <si>
    <t>Imprimação Betuminosa Ligante</t>
  </si>
  <si>
    <t>M2</t>
  </si>
  <si>
    <t>M3</t>
  </si>
  <si>
    <t>02.08.020</t>
  </si>
  <si>
    <t>Placa de identificação para obra</t>
  </si>
  <si>
    <t>RECAPEAMENTO</t>
  </si>
  <si>
    <t>SERVIÇOS PRELIMINARES</t>
  </si>
  <si>
    <t>2.2</t>
  </si>
  <si>
    <t>MARCOS FELIPE DE OLIVEIRA</t>
  </si>
  <si>
    <t>ENG. CIVIL - CREA - 50.70.844-361</t>
  </si>
  <si>
    <t>RESP.TÉCNICO</t>
  </si>
  <si>
    <t>__________________________________________</t>
  </si>
  <si>
    <t>Cafelândia</t>
  </si>
  <si>
    <t>VLR TOTAL+BDI (24,21%)</t>
  </si>
  <si>
    <t>2.3</t>
  </si>
  <si>
    <t>54.01.410</t>
  </si>
  <si>
    <t>Varrição de pavimento para recapeamento</t>
  </si>
  <si>
    <t>Recapeamento asfáltico em Trecho da Rua Coronel Maurício Gonçalves Moreira</t>
  </si>
  <si>
    <t>Planilha Orçamentária - Referêncial CDHU 197 - Sem Desoneração</t>
  </si>
  <si>
    <t xml:space="preserve">TAIS FERNANDA MAIMONI CONTIERI SANTANA </t>
  </si>
  <si>
    <t>PREFEITA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</si>
</sst>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0" fontId="0" fillId="0" borderId="2" xfId="0" applyBorder="1"/>
    <xf numFmtId="44" fontId="0" fillId="0" borderId="3" xfId="1" applyFont="1" applyBorder="1"/>
    <xf numFmtId="44" fontId="0" fillId="2" borderId="12" xfId="1" applyFont="1" applyFill="1" applyBorder="1"/>
    <xf numFmtId="0" fontId="4" fillId="0" borderId="0" xfId="0" applyFont="1"/>
    <xf numFmtId="14" fontId="4" fillId="0" borderId="0" xfId="0" applyNumberFormat="1" applyFont="1"/>
    <xf numFmtId="44" fontId="4" fillId="0" borderId="0" xfId="1" applyFo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44" fontId="0" fillId="3" borderId="1" xfId="0" applyNumberForma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4" fontId="4" fillId="2" borderId="1" xfId="1" applyFont="1" applyFill="1" applyBorder="1"/>
    <xf numFmtId="44" fontId="4" fillId="2" borderId="3" xfId="1" applyFont="1" applyFill="1" applyBorder="1" applyAlignment="1">
      <alignment wrapText="1"/>
    </xf>
    <xf numFmtId="44" fontId="4" fillId="2" borderId="1" xfId="0" applyNumberFormat="1" applyFont="1" applyFill="1" applyBorder="1"/>
    <xf numFmtId="44" fontId="4" fillId="2" borderId="3" xfId="1" applyFont="1" applyFill="1" applyBorder="1"/>
    <xf numFmtId="4" fontId="0" fillId="3" borderId="1" xfId="0" applyNumberFormat="1" applyFill="1" applyBorder="1"/>
    <xf numFmtId="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AAE19C7-4B2C-58E7-8691-5E62155646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2</xdr:row>
          <xdr:rowOff>57150</xdr:rowOff>
        </xdr:from>
        <xdr:to>
          <xdr:col>1</xdr:col>
          <xdr:colOff>609600</xdr:colOff>
          <xdr:row>6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18B370C-CE6D-7435-AADC-59E74994B2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57150</xdr:rowOff>
        </xdr:from>
        <xdr:to>
          <xdr:col>0</xdr:col>
          <xdr:colOff>0</xdr:colOff>
          <xdr:row>29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E6E29B7-F299-4CCC-7F3F-46DCD74E71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</xdr:row>
          <xdr:rowOff>57150</xdr:rowOff>
        </xdr:from>
        <xdr:to>
          <xdr:col>0</xdr:col>
          <xdr:colOff>0</xdr:colOff>
          <xdr:row>43</xdr:row>
          <xdr:rowOff>133350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B261AAD-67CC-B581-F7BC-AEB4B50041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3"/>
  <sheetViews>
    <sheetView tabSelected="1" zoomScale="85" zoomScaleNormal="85" workbookViewId="0">
      <selection activeCell="A32" sqref="A1:H32"/>
    </sheetView>
  </sheetViews>
  <sheetFormatPr defaultRowHeight="15" x14ac:dyDescent="0.25"/>
  <cols>
    <col min="1" max="1" width="5.140625" bestFit="1" customWidth="1"/>
    <col min="2" max="2" width="10.85546875" customWidth="1"/>
    <col min="3" max="3" width="98.28515625" bestFit="1" customWidth="1"/>
    <col min="4" max="4" width="7.140625" bestFit="1" customWidth="1"/>
    <col min="5" max="5" width="11" customWidth="1"/>
    <col min="6" max="6" width="12.28515625" bestFit="1" customWidth="1"/>
    <col min="7" max="7" width="16.140625" style="2" bestFit="1" customWidth="1"/>
    <col min="8" max="8" width="24.28515625" style="2" customWidth="1"/>
    <col min="9" max="9" width="10.5703125" bestFit="1" customWidth="1"/>
  </cols>
  <sheetData>
    <row r="2" spans="1:8" ht="15.75" thickBot="1" x14ac:dyDescent="0.3"/>
    <row r="3" spans="1:8" ht="22.5" x14ac:dyDescent="0.3">
      <c r="A3" s="38" t="s">
        <v>1</v>
      </c>
      <c r="B3" s="39"/>
      <c r="C3" s="39"/>
      <c r="D3" s="39"/>
      <c r="E3" s="39"/>
      <c r="F3" s="39"/>
      <c r="G3" s="39"/>
      <c r="H3" s="6"/>
    </row>
    <row r="4" spans="1:8" ht="18.75" x14ac:dyDescent="0.3">
      <c r="A4" s="40" t="s">
        <v>2</v>
      </c>
      <c r="B4" s="41"/>
      <c r="C4" s="41"/>
      <c r="D4" s="41"/>
      <c r="E4" s="41"/>
      <c r="F4" s="41"/>
      <c r="G4" s="41"/>
      <c r="H4" s="7"/>
    </row>
    <row r="5" spans="1:8" x14ac:dyDescent="0.25">
      <c r="A5" s="42" t="s">
        <v>30</v>
      </c>
      <c r="B5" s="43"/>
      <c r="C5" s="43"/>
      <c r="D5" s="43"/>
      <c r="E5" s="43"/>
      <c r="F5" s="43"/>
      <c r="G5" s="43"/>
      <c r="H5" s="8"/>
    </row>
    <row r="6" spans="1:8" x14ac:dyDescent="0.25">
      <c r="A6" s="42"/>
      <c r="B6" s="43"/>
      <c r="C6" s="43"/>
      <c r="D6" s="43"/>
      <c r="E6" s="43"/>
      <c r="F6" s="43"/>
      <c r="G6" s="43"/>
      <c r="H6" s="8"/>
    </row>
    <row r="7" spans="1:8" x14ac:dyDescent="0.25">
      <c r="A7" s="17"/>
      <c r="B7" s="5"/>
      <c r="C7" s="5"/>
      <c r="D7" s="5"/>
      <c r="E7" s="5"/>
      <c r="F7" s="5"/>
      <c r="G7" s="5"/>
      <c r="H7" s="8"/>
    </row>
    <row r="8" spans="1:8" ht="28.5" customHeight="1" x14ac:dyDescent="0.25">
      <c r="A8" s="44" t="s">
        <v>29</v>
      </c>
      <c r="B8" s="45"/>
      <c r="C8" s="45"/>
      <c r="D8" s="45"/>
      <c r="E8" s="45"/>
      <c r="F8" s="45"/>
      <c r="G8" s="45"/>
      <c r="H8" s="8"/>
    </row>
    <row r="9" spans="1:8" x14ac:dyDescent="0.25">
      <c r="A9" s="24">
        <v>1</v>
      </c>
      <c r="B9" s="25"/>
      <c r="C9" s="25" t="s">
        <v>18</v>
      </c>
      <c r="D9" s="26" t="s">
        <v>5</v>
      </c>
      <c r="E9" s="26" t="s">
        <v>4</v>
      </c>
      <c r="F9" s="25" t="s">
        <v>6</v>
      </c>
      <c r="G9" s="27" t="s">
        <v>7</v>
      </c>
      <c r="H9" s="28" t="s">
        <v>25</v>
      </c>
    </row>
    <row r="10" spans="1:8" x14ac:dyDescent="0.25">
      <c r="A10" s="11" t="s">
        <v>0</v>
      </c>
      <c r="B10" s="1" t="s">
        <v>15</v>
      </c>
      <c r="C10" s="1" t="s">
        <v>16</v>
      </c>
      <c r="D10" s="1" t="s">
        <v>13</v>
      </c>
      <c r="E10" s="1">
        <v>6</v>
      </c>
      <c r="F10" s="1">
        <v>924.91</v>
      </c>
      <c r="G10" s="9">
        <f>E10*F10</f>
        <v>5549.46</v>
      </c>
      <c r="H10" s="12">
        <f>G10+G10*0.23</f>
        <v>6825.8357999999998</v>
      </c>
    </row>
    <row r="11" spans="1:8" x14ac:dyDescent="0.25">
      <c r="A11" s="24">
        <v>2</v>
      </c>
      <c r="B11" s="25"/>
      <c r="C11" s="25" t="s">
        <v>17</v>
      </c>
      <c r="D11" s="26"/>
      <c r="E11" s="26"/>
      <c r="F11" s="29"/>
      <c r="G11" s="27"/>
      <c r="H11" s="30">
        <f>H12+H13+H14</f>
        <v>331642.97684333997</v>
      </c>
    </row>
    <row r="12" spans="1:8" x14ac:dyDescent="0.25">
      <c r="A12" s="19" t="s">
        <v>8</v>
      </c>
      <c r="B12" s="20" t="s">
        <v>27</v>
      </c>
      <c r="C12" s="21" t="s">
        <v>28</v>
      </c>
      <c r="D12" s="22" t="s">
        <v>13</v>
      </c>
      <c r="E12" s="31">
        <v>5008.8599999999997</v>
      </c>
      <c r="F12" s="23">
        <v>0.91</v>
      </c>
      <c r="G12" s="9">
        <f>E12*F12</f>
        <v>4558.0626000000002</v>
      </c>
      <c r="H12" s="12">
        <f>G12+G12*0.23</f>
        <v>5606.4169980000006</v>
      </c>
    </row>
    <row r="13" spans="1:8" x14ac:dyDescent="0.25">
      <c r="A13" s="19" t="s">
        <v>19</v>
      </c>
      <c r="B13" s="3" t="s">
        <v>11</v>
      </c>
      <c r="C13" s="18" t="s">
        <v>12</v>
      </c>
      <c r="D13" s="1" t="s">
        <v>13</v>
      </c>
      <c r="E13" s="32">
        <v>5008.8599999999997</v>
      </c>
      <c r="F13" s="10">
        <v>6.66</v>
      </c>
      <c r="G13" s="9">
        <f>E13*F13</f>
        <v>33359.007599999997</v>
      </c>
      <c r="H13" s="12">
        <f>G13+G13*0.23</f>
        <v>41031.579347999999</v>
      </c>
    </row>
    <row r="14" spans="1:8" x14ac:dyDescent="0.25">
      <c r="A14" s="19" t="s">
        <v>26</v>
      </c>
      <c r="B14" s="3" t="s">
        <v>9</v>
      </c>
      <c r="C14" s="18" t="s">
        <v>10</v>
      </c>
      <c r="D14" s="1" t="s">
        <v>14</v>
      </c>
      <c r="E14" s="1">
        <f>E13*0.03</f>
        <v>150.26579999999998</v>
      </c>
      <c r="F14" s="10">
        <v>1542.01</v>
      </c>
      <c r="G14" s="9">
        <f>E14*F14</f>
        <v>231711.36625799997</v>
      </c>
      <c r="H14" s="12">
        <f>G14+G14*0.23</f>
        <v>285004.98049733997</v>
      </c>
    </row>
    <row r="15" spans="1:8" x14ac:dyDescent="0.25">
      <c r="A15" s="33"/>
      <c r="B15" s="34"/>
      <c r="C15" s="34"/>
      <c r="D15" s="34"/>
      <c r="E15" s="34"/>
      <c r="F15" s="34"/>
      <c r="G15" s="34"/>
      <c r="H15" s="4"/>
    </row>
    <row r="16" spans="1:8" ht="15.75" thickBot="1" x14ac:dyDescent="0.3">
      <c r="A16" s="35" t="s">
        <v>3</v>
      </c>
      <c r="B16" s="36"/>
      <c r="C16" s="36"/>
      <c r="D16" s="36"/>
      <c r="E16" s="36"/>
      <c r="F16" s="37"/>
      <c r="G16" s="13">
        <f>G10+G12+G13+G14</f>
        <v>275177.89645799994</v>
      </c>
      <c r="H16" s="13">
        <f>H14+H13+H12+H10</f>
        <v>338468.81264333997</v>
      </c>
    </row>
    <row r="17" spans="3:8" x14ac:dyDescent="0.25">
      <c r="G17"/>
      <c r="H17"/>
    </row>
    <row r="20" spans="3:8" x14ac:dyDescent="0.25">
      <c r="E20" t="s">
        <v>24</v>
      </c>
      <c r="F20" s="15">
        <v>46056</v>
      </c>
      <c r="G20" s="16"/>
      <c r="H20" s="16"/>
    </row>
    <row r="22" spans="3:8" x14ac:dyDescent="0.25">
      <c r="C22" t="s">
        <v>23</v>
      </c>
    </row>
    <row r="23" spans="3:8" x14ac:dyDescent="0.25">
      <c r="C23" s="14" t="s">
        <v>20</v>
      </c>
    </row>
    <row r="24" spans="3:8" x14ac:dyDescent="0.25">
      <c r="C24" t="s">
        <v>21</v>
      </c>
      <c r="G24"/>
      <c r="H24"/>
    </row>
    <row r="25" spans="3:8" x14ac:dyDescent="0.25">
      <c r="C25" t="s">
        <v>22</v>
      </c>
      <c r="G25"/>
      <c r="H25"/>
    </row>
    <row r="26" spans="3:8" x14ac:dyDescent="0.25">
      <c r="G26"/>
      <c r="H26"/>
    </row>
    <row r="27" spans="3:8" x14ac:dyDescent="0.25">
      <c r="G27"/>
      <c r="H27"/>
    </row>
    <row r="28" spans="3:8" x14ac:dyDescent="0.25">
      <c r="G28"/>
      <c r="H28"/>
    </row>
    <row r="29" spans="3:8" x14ac:dyDescent="0.25">
      <c r="G29"/>
      <c r="H29"/>
    </row>
    <row r="30" spans="3:8" x14ac:dyDescent="0.25">
      <c r="C30" t="s">
        <v>23</v>
      </c>
      <c r="G30"/>
      <c r="H30"/>
    </row>
    <row r="31" spans="3:8" x14ac:dyDescent="0.25">
      <c r="C31" s="14" t="s">
        <v>31</v>
      </c>
      <c r="G31"/>
      <c r="H31"/>
    </row>
    <row r="32" spans="3:8" x14ac:dyDescent="0.25">
      <c r="C32" t="s">
        <v>32</v>
      </c>
      <c r="G32"/>
      <c r="H32"/>
    </row>
    <row r="33" spans="7:8" x14ac:dyDescent="0.25">
      <c r="G33"/>
      <c r="H33"/>
    </row>
    <row r="34" spans="7:8" x14ac:dyDescent="0.25">
      <c r="G34"/>
      <c r="H34"/>
    </row>
    <row r="35" spans="7:8" x14ac:dyDescent="0.25">
      <c r="G35"/>
      <c r="H35"/>
    </row>
    <row r="36" spans="7:8" x14ac:dyDescent="0.25">
      <c r="G36"/>
      <c r="H36"/>
    </row>
    <row r="37" spans="7:8" x14ac:dyDescent="0.25">
      <c r="G37"/>
      <c r="H37"/>
    </row>
    <row r="38" spans="7:8" x14ac:dyDescent="0.25">
      <c r="G38"/>
      <c r="H38"/>
    </row>
    <row r="39" spans="7:8" x14ac:dyDescent="0.25">
      <c r="G39"/>
      <c r="H39"/>
    </row>
    <row r="40" spans="7:8" x14ac:dyDescent="0.25">
      <c r="G40"/>
      <c r="H40"/>
    </row>
    <row r="41" spans="7:8" x14ac:dyDescent="0.25">
      <c r="G41"/>
      <c r="H41"/>
    </row>
    <row r="42" spans="7:8" x14ac:dyDescent="0.25">
      <c r="G42"/>
      <c r="H42"/>
    </row>
    <row r="43" spans="7:8" x14ac:dyDescent="0.25">
      <c r="G43"/>
      <c r="H43"/>
    </row>
    <row r="44" spans="7:8" x14ac:dyDescent="0.25">
      <c r="G44"/>
      <c r="H44"/>
    </row>
    <row r="45" spans="7:8" ht="15" customHeight="1" x14ac:dyDescent="0.25">
      <c r="G45"/>
      <c r="H45"/>
    </row>
    <row r="46" spans="7:8" x14ac:dyDescent="0.25">
      <c r="G46"/>
      <c r="H46"/>
    </row>
    <row r="47" spans="7:8" x14ac:dyDescent="0.25">
      <c r="G47"/>
      <c r="H47"/>
    </row>
    <row r="48" spans="7:8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  <row r="63" spans="7:8" x14ac:dyDescent="0.25">
      <c r="G63"/>
      <c r="H63"/>
    </row>
  </sheetData>
  <mergeCells count="7">
    <mergeCell ref="A15:G15"/>
    <mergeCell ref="A16:F16"/>
    <mergeCell ref="A3:G3"/>
    <mergeCell ref="A4:G4"/>
    <mergeCell ref="A6:G6"/>
    <mergeCell ref="A8:G8"/>
    <mergeCell ref="A5:G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0</xdr:col>
                <xdr:colOff>85725</xdr:colOff>
                <xdr:row>2</xdr:row>
                <xdr:rowOff>57150</xdr:rowOff>
              </from>
              <to>
                <xdr:col>1</xdr:col>
                <xdr:colOff>609600</xdr:colOff>
                <xdr:row>6</xdr:row>
                <xdr:rowOff>133350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57150</xdr:rowOff>
              </from>
              <to>
                <xdr:col>0</xdr:col>
                <xdr:colOff>0</xdr:colOff>
                <xdr:row>29</xdr:row>
                <xdr:rowOff>133350</xdr:rowOff>
              </to>
            </anchor>
          </objectPr>
        </oleObject>
      </mc:Choice>
      <mc:Fallback>
        <oleObject progId="PBrush" shapeId="1027" r:id="rId7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5">
            <anchor moveWithCells="1" sizeWithCells="1">
              <from>
                <xdr:col>0</xdr:col>
                <xdr:colOff>0</xdr:colOff>
                <xdr:row>39</xdr:row>
                <xdr:rowOff>57150</xdr:rowOff>
              </from>
              <to>
                <xdr:col>0</xdr:col>
                <xdr:colOff>0</xdr:colOff>
                <xdr:row>43</xdr:row>
                <xdr:rowOff>133350</xdr:rowOff>
              </to>
            </anchor>
          </objectPr>
        </oleObject>
      </mc:Choice>
      <mc:Fallback>
        <oleObject progId="PBrush" shapeId="1030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 01</dc:creator>
  <cp:lastModifiedBy>Bruno Candido Lopes</cp:lastModifiedBy>
  <cp:lastPrinted>2026-02-24T13:34:27Z</cp:lastPrinted>
  <dcterms:created xsi:type="dcterms:W3CDTF">2024-02-27T13:13:43Z</dcterms:created>
  <dcterms:modified xsi:type="dcterms:W3CDTF">2026-02-24T13:34:29Z</dcterms:modified>
</cp:coreProperties>
</file>